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5\2024 0219 Castilla La Mancha y Canarias\Anexos\"/>
    </mc:Choice>
  </mc:AlternateContent>
  <xr:revisionPtr revIDLastSave="0" documentId="13_ncr:1_{97389429-3E2E-479D-832A-9B5DB2BE0044}" xr6:coauthVersionLast="47" xr6:coauthVersionMax="47" xr10:uidLastSave="{00000000-0000-0000-0000-000000000000}"/>
  <bookViews>
    <workbookView xWindow="28680" yWindow="-120" windowWidth="29040" windowHeight="15720" xr2:uid="{F58B980C-5D21-4C65-9DB3-0565C3422FD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C18" i="1"/>
  <c r="I12" i="1"/>
  <c r="I10" i="1"/>
</calcChain>
</file>

<file path=xl/sharedStrings.xml><?xml version="1.0" encoding="utf-8"?>
<sst xmlns="http://schemas.openxmlformats.org/spreadsheetml/2006/main" count="19" uniqueCount="19">
  <si>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</si>
  <si>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</si>
  <si>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 ESTIMADOS</t>
  </si>
  <si>
    <t>Nº KMS ANUALES ESTIMADOS</t>
  </si>
  <si>
    <t xml:space="preserve"> PRECIO UNITARIO MÁXIMO ESTABLECIDO, en euros, Impuesto/s  no incluido/s</t>
  </si>
  <si>
    <t>PRECIO OFERTADO (€)</t>
  </si>
  <si>
    <t>PRESUPUESTO ANUAL OFERTADO</t>
  </si>
  <si>
    <t>PRECIO ACTIVACIÓN DEL SERVICIO</t>
  </si>
  <si>
    <t>PRECIO POR KM</t>
  </si>
  <si>
    <r>
      <t xml:space="preserve">AMBULANCIA COLECTIVA
</t>
    </r>
    <r>
      <rPr>
        <sz val="12"/>
        <color theme="1"/>
        <rFont val="Aptos Narrow"/>
        <family val="2"/>
        <scheme val="minor"/>
      </rPr>
      <t xml:space="preserve"> (Clase A2)</t>
    </r>
  </si>
  <si>
    <t>PROGRAMADO</t>
  </si>
  <si>
    <t>HORAS DE ESPERA</t>
  </si>
  <si>
    <t xml:space="preserve"> </t>
  </si>
  <si>
    <t>Importe ofertado total por la duración inicial (24 meses) (impuesto/s indirecto/s no incluido/s)</t>
  </si>
  <si>
    <t>VALOR A CUMPLIMENTAR EN LA APLICACIÓN</t>
  </si>
  <si>
    <t>-</t>
  </si>
  <si>
    <t>Contratación del servicio de transporte de pacientes en ambulancia de los centros asistenciales de FREMAP, Mutua Colaboradora con la Seguridad Social Nº61, en Lanzarote.</t>
  </si>
  <si>
    <r>
      <t xml:space="preserve">OFERTA ECONÓMICA: </t>
    </r>
    <r>
      <rPr>
        <b/>
        <u/>
        <sz val="28"/>
        <color theme="0"/>
        <rFont val="Aptos Narrow"/>
        <family val="2"/>
        <scheme val="minor"/>
      </rPr>
      <t>LOTE 3</t>
    </r>
  </si>
  <si>
    <t>Nº LICT/99/029/2024/0219/L3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</si>
</sst>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8"/>
      <color theme="0"/>
      <name val="Aptos Narrow"/>
      <family val="2"/>
      <scheme val="minor"/>
    </font>
    <font>
      <b/>
      <u/>
      <sz val="28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24"/>
      <color theme="0"/>
      <name val="Aptos Narrow"/>
      <family val="2"/>
      <scheme val="minor"/>
    </font>
    <font>
      <b/>
      <sz val="26"/>
      <color theme="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48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CF2D4"/>
        <bgColor indexed="64"/>
      </patternFill>
    </fill>
    <fill>
      <patternFill patternType="solid">
        <fgColor rgb="FFF8E394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4">
    <xf numFmtId="0" fontId="0" fillId="0" borderId="0" xfId="0"/>
    <xf numFmtId="0" fontId="4" fillId="0" borderId="0" xfId="0" applyFont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4" fontId="1" fillId="0" borderId="1" xfId="1" applyNumberFormat="1" applyFill="1" applyBorder="1" applyAlignment="1" applyProtection="1">
      <alignment horizontal="center" vertical="center" wrapText="1"/>
    </xf>
    <xf numFmtId="4" fontId="0" fillId="0" borderId="1" xfId="0" applyNumberFormat="1" applyBorder="1" applyAlignment="1">
      <alignment wrapText="1"/>
    </xf>
    <xf numFmtId="4" fontId="0" fillId="0" borderId="0" xfId="0" applyNumberFormat="1"/>
    <xf numFmtId="0" fontId="7" fillId="4" borderId="5" xfId="0" applyFont="1" applyFill="1" applyBorder="1" applyAlignment="1">
      <alignment horizontal="center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164" fontId="0" fillId="6" borderId="5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10" fillId="0" borderId="0" xfId="0" applyNumberFormat="1" applyFont="1" applyAlignment="1">
      <alignment horizontal="left" vertical="center"/>
    </xf>
    <xf numFmtId="164" fontId="11" fillId="0" borderId="0" xfId="0" applyNumberFormat="1" applyFont="1"/>
    <xf numFmtId="4" fontId="7" fillId="7" borderId="5" xfId="0" applyNumberFormat="1" applyFont="1" applyFill="1" applyBorder="1" applyAlignment="1">
      <alignment horizontal="center" vertical="center" wrapText="1"/>
    </xf>
    <xf numFmtId="164" fontId="4" fillId="8" borderId="5" xfId="0" applyNumberFormat="1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vertical="center"/>
    </xf>
    <xf numFmtId="4" fontId="12" fillId="0" borderId="5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164" fontId="12" fillId="0" borderId="0" xfId="0" applyNumberFormat="1" applyFont="1" applyAlignment="1" applyProtection="1">
      <alignment horizontal="center" vertical="center"/>
      <protection locked="0"/>
    </xf>
    <xf numFmtId="0" fontId="8" fillId="10" borderId="5" xfId="0" applyFont="1" applyFill="1" applyBorder="1" applyAlignment="1">
      <alignment horizontal="center" vertical="center" wrapText="1"/>
    </xf>
    <xf numFmtId="164" fontId="4" fillId="11" borderId="5" xfId="0" applyNumberFormat="1" applyFont="1" applyFill="1" applyBorder="1" applyAlignment="1" applyProtection="1">
      <alignment horizontal="center" vertical="center"/>
      <protection locked="0"/>
    </xf>
    <xf numFmtId="4" fontId="13" fillId="0" borderId="5" xfId="0" applyNumberFormat="1" applyFont="1" applyBorder="1" applyAlignment="1">
      <alignment horizontal="center" vertical="center"/>
    </xf>
    <xf numFmtId="44" fontId="14" fillId="0" borderId="0" xfId="0" applyNumberFormat="1" applyFont="1" applyFill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3" fontId="13" fillId="0" borderId="4" xfId="0" applyNumberFormat="1" applyFont="1" applyBorder="1" applyAlignment="1">
      <alignment horizontal="center" vertical="center" wrapText="1"/>
    </xf>
    <xf numFmtId="4" fontId="2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6" fillId="3" borderId="0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8E394"/>
      <color rgb="FFF5C297"/>
      <color rgb="FFFCF2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449771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B9A49304-C6D0-4A10-9A7C-F5AE89FBA00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5563851" y="1"/>
          <a:ext cx="658586" cy="449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772B0-0A14-4387-B2DE-268777B948EE}">
  <dimension ref="A1:N22"/>
  <sheetViews>
    <sheetView tabSelected="1" zoomScale="70" zoomScaleNormal="70" workbookViewId="0">
      <selection activeCell="H12" sqref="H12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33.36328125" style="2" customWidth="1"/>
    <col min="4" max="4" width="22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5" customWidth="1"/>
    <col min="11" max="12" width="9.08984375" customWidth="1"/>
  </cols>
  <sheetData>
    <row r="1" spans="1:14" ht="37" x14ac:dyDescent="0.35">
      <c r="A1" s="37" t="s">
        <v>17</v>
      </c>
      <c r="B1" s="37"/>
      <c r="C1" s="37"/>
      <c r="D1" s="37"/>
      <c r="E1" s="37"/>
      <c r="F1" s="37"/>
      <c r="G1" s="37"/>
      <c r="H1" s="37"/>
      <c r="I1" s="37"/>
      <c r="J1" s="1"/>
    </row>
    <row r="2" spans="1:14" ht="102.5" customHeight="1" x14ac:dyDescent="0.35">
      <c r="A2" s="38" t="s">
        <v>16</v>
      </c>
      <c r="B2" s="38"/>
      <c r="C2" s="38"/>
      <c r="D2" s="38"/>
      <c r="E2" s="38"/>
      <c r="F2" s="38"/>
      <c r="G2" s="38"/>
      <c r="H2" s="38"/>
      <c r="I2" s="38"/>
      <c r="J2" s="1"/>
    </row>
    <row r="3" spans="1:14" ht="33.65" customHeight="1" x14ac:dyDescent="0.35">
      <c r="A3" s="39" t="s">
        <v>18</v>
      </c>
      <c r="B3" s="39"/>
      <c r="C3" s="39"/>
      <c r="D3" s="39"/>
      <c r="E3" s="39"/>
      <c r="F3" s="39"/>
      <c r="G3" s="39"/>
      <c r="H3" s="39"/>
      <c r="I3" s="39"/>
      <c r="J3" s="1"/>
    </row>
    <row r="4" spans="1:14" x14ac:dyDescent="0.35">
      <c r="A4" s="2"/>
      <c r="E4" s="3"/>
      <c r="F4" s="3"/>
      <c r="G4" s="4"/>
      <c r="H4" s="4"/>
      <c r="I4" s="4"/>
      <c r="J4" s="4"/>
    </row>
    <row r="5" spans="1:14" ht="84.75" customHeight="1" x14ac:dyDescent="0.35">
      <c r="A5" s="40" t="s">
        <v>0</v>
      </c>
      <c r="B5" s="40"/>
      <c r="C5" s="40"/>
      <c r="D5" s="40"/>
      <c r="E5" s="40"/>
      <c r="F5" s="40"/>
      <c r="G5" s="40"/>
      <c r="H5" s="40"/>
      <c r="I5" s="40"/>
      <c r="J5" s="1"/>
    </row>
    <row r="7" spans="1:14" s="8" customFormat="1" ht="90" customHeight="1" x14ac:dyDescent="0.4">
      <c r="A7" s="41" t="s">
        <v>1</v>
      </c>
      <c r="B7" s="42"/>
      <c r="C7" s="42"/>
      <c r="D7" s="43"/>
      <c r="E7" s="6" t="s">
        <v>2</v>
      </c>
      <c r="F7" s="6" t="s">
        <v>3</v>
      </c>
      <c r="G7" s="6" t="s">
        <v>4</v>
      </c>
      <c r="H7" s="25" t="s">
        <v>5</v>
      </c>
      <c r="I7" s="7" t="s">
        <v>6</v>
      </c>
    </row>
    <row r="8" spans="1:14" s="8" customFormat="1" ht="17.399999999999999" customHeight="1" x14ac:dyDescent="0.4">
      <c r="A8" s="9"/>
      <c r="B8" s="9"/>
      <c r="C8" s="9"/>
      <c r="D8" s="10"/>
      <c r="E8" s="11"/>
      <c r="F8" s="11"/>
      <c r="G8" s="11"/>
      <c r="I8" s="11"/>
      <c r="J8"/>
    </row>
    <row r="9" spans="1:14" ht="27.65" customHeight="1" x14ac:dyDescent="0.35">
      <c r="A9" s="33" t="s">
        <v>9</v>
      </c>
      <c r="B9" s="31" t="s">
        <v>10</v>
      </c>
      <c r="C9" s="29" t="s">
        <v>7</v>
      </c>
      <c r="D9" s="30"/>
      <c r="E9" s="21">
        <v>1500</v>
      </c>
      <c r="F9" s="22">
        <v>18000</v>
      </c>
      <c r="G9" s="23">
        <v>35</v>
      </c>
      <c r="H9" s="26"/>
      <c r="I9" s="12" t="str">
        <f>+IF(H9&lt;=0,"Precio no válido",IF(H9&gt;G9,"Precio no válido",ROUND(E9*H9,2)))</f>
        <v>Precio no válido</v>
      </c>
      <c r="J9"/>
    </row>
    <row r="10" spans="1:14" ht="47.4" customHeight="1" x14ac:dyDescent="0.35">
      <c r="A10" s="34"/>
      <c r="B10" s="32"/>
      <c r="C10" s="29" t="s">
        <v>8</v>
      </c>
      <c r="D10" s="30"/>
      <c r="E10" s="27" t="s">
        <v>15</v>
      </c>
      <c r="F10" s="21">
        <v>16689.93</v>
      </c>
      <c r="G10" s="23">
        <v>0.9</v>
      </c>
      <c r="H10" s="26"/>
      <c r="I10" s="12" t="str">
        <f>+IF(H10&lt;=0,"Precio no válido",IF(H10&gt;G10,"Precio no válido",ROUND(F10*H10,2)))</f>
        <v>Precio no válido</v>
      </c>
      <c r="J10"/>
    </row>
    <row r="11" spans="1:14" s="8" customFormat="1" ht="16" x14ac:dyDescent="0.4">
      <c r="A11" s="13"/>
      <c r="B11" s="20"/>
      <c r="C11" s="20"/>
      <c r="D11" s="20"/>
      <c r="E11" s="14"/>
      <c r="F11" s="14"/>
      <c r="G11" s="24"/>
      <c r="H11"/>
      <c r="I11"/>
      <c r="J11"/>
      <c r="K11"/>
      <c r="L11"/>
      <c r="M11"/>
      <c r="N11"/>
    </row>
    <row r="12" spans="1:14" s="8" customFormat="1" ht="16" customHeight="1" x14ac:dyDescent="0.4">
      <c r="A12" s="13"/>
      <c r="B12" s="15"/>
      <c r="C12" s="29" t="s">
        <v>11</v>
      </c>
      <c r="D12" s="30"/>
      <c r="E12" s="35">
        <v>10</v>
      </c>
      <c r="F12" s="36"/>
      <c r="G12" s="23">
        <v>0.9</v>
      </c>
      <c r="H12" s="26"/>
      <c r="I12" s="12" t="str">
        <f>+IF(H12&lt;=0,"Precio no válido",IF(H12&gt;G12,"Precio no válido",ROUND(E12*H12,2)))</f>
        <v>Precio no válido</v>
      </c>
      <c r="J12"/>
      <c r="K12"/>
      <c r="L12"/>
      <c r="M12"/>
      <c r="N12"/>
    </row>
    <row r="13" spans="1:14" s="8" customFormat="1" ht="33" customHeight="1" x14ac:dyDescent="0.4">
      <c r="J13"/>
      <c r="K13"/>
      <c r="L13"/>
      <c r="M13"/>
      <c r="N13"/>
    </row>
    <row r="14" spans="1:14" s="8" customFormat="1" ht="16" x14ac:dyDescent="0.4">
      <c r="J14"/>
      <c r="K14"/>
      <c r="L14"/>
      <c r="M14"/>
      <c r="N14"/>
    </row>
    <row r="15" spans="1:14" s="8" customFormat="1" ht="16" x14ac:dyDescent="0.4">
      <c r="J15"/>
      <c r="K15"/>
      <c r="L15"/>
      <c r="M15"/>
      <c r="N15"/>
    </row>
    <row r="16" spans="1:14" s="8" customFormat="1" ht="62.5" x14ac:dyDescent="1.4">
      <c r="E16"/>
      <c r="F16" s="16"/>
      <c r="G16"/>
      <c r="H16"/>
      <c r="I16"/>
      <c r="J16"/>
      <c r="K16"/>
      <c r="L16"/>
      <c r="M16"/>
      <c r="N16"/>
    </row>
    <row r="17" spans="1:10" s="8" customFormat="1" ht="20.399999999999999" customHeight="1" x14ac:dyDescent="0.4">
      <c r="A17"/>
      <c r="B17" s="2"/>
      <c r="C17" s="2"/>
      <c r="D17" s="2"/>
      <c r="E17"/>
      <c r="F17"/>
      <c r="G17"/>
      <c r="H17"/>
      <c r="I17" t="s">
        <v>12</v>
      </c>
      <c r="J17"/>
    </row>
    <row r="18" spans="1:10" s="8" customFormat="1" ht="93" customHeight="1" x14ac:dyDescent="0.4">
      <c r="A18"/>
      <c r="B18" s="17" t="s">
        <v>13</v>
      </c>
      <c r="C18" s="18" t="str">
        <f>+IF(COUNTIF(I9:I12,"Precio no válido"),"Precio no válido",IF(SUM(I9:I12)&lt;=0,"Precio no válido",SUM(I9:I12)*2))</f>
        <v>Precio no válido</v>
      </c>
      <c r="D18" s="19" t="s">
        <v>14</v>
      </c>
      <c r="E18"/>
      <c r="F18"/>
      <c r="G18"/>
      <c r="H18"/>
      <c r="I18"/>
    </row>
    <row r="22" spans="1:10" ht="18.5" x14ac:dyDescent="0.45">
      <c r="C22" s="28"/>
    </row>
  </sheetData>
  <sheetProtection algorithmName="SHA-512" hashValue="X10B+CMt1+geOiBx4Npm2Lp3admpm06dngOsSYETDABATjkEjrszfbe8JXc60AB5gzYV51VKdHC//g2scnDvbg==" saltValue="M3fu8qPlGfxkFLEPiaubtA==" spinCount="100000" sheet="1" objects="1" scenarios="1"/>
  <mergeCells count="11">
    <mergeCell ref="A1:I1"/>
    <mergeCell ref="A2:I2"/>
    <mergeCell ref="A3:I3"/>
    <mergeCell ref="A5:I5"/>
    <mergeCell ref="A7:D7"/>
    <mergeCell ref="C9:D9"/>
    <mergeCell ref="C10:D10"/>
    <mergeCell ref="B9:B10"/>
    <mergeCell ref="A9:A10"/>
    <mergeCell ref="E12:F12"/>
    <mergeCell ref="C12:D12"/>
  </mergeCells>
  <dataValidations count="2"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0 H12" xr:uid="{8D4477B0-0809-48D8-B569-03897C34B9C4}">
      <formula1>IF(H9&gt;0,H9*100=INT(H9*100),"ERROR")+IF(H9&lt;=G9,H9*100=INT(H9*100),"ERROR")</formula1>
    </dataValidation>
    <dataValidation type="custom" allowBlank="1" showInputMessage="1" showErrorMessage="1" errorTitle="NUMERO DE DECIMALES INCORRECTO" error="Se deben incluir como máximo dos decimales" sqref="I8" xr:uid="{E033431A-86B9-40CC-902E-17BB2E6F0FEE}">
      <formula1>I8*100=INT(I8*100)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Madalina Plugaru, Alexandra</dc:creator>
  <cp:lastModifiedBy>Madalina Plugaru, Alexandra</cp:lastModifiedBy>
  <dcterms:created xsi:type="dcterms:W3CDTF">2025-04-28T08:47:15Z</dcterms:created>
  <dcterms:modified xsi:type="dcterms:W3CDTF">2025-05-20T11:25:42Z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2025-04-28T08:50:13Z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960865c0-8d75-4461-956f-a990809a1911</vt:lpwstr>
  </property>
  <property fmtid="{D5CDD505-2E9C-101B-9397-08002B2CF9AE}" pid="8" name="MSIP_Label_2c0a8209-6590-4cef-adb7-80fa47675d6e_ContentBits">
    <vt:lpwstr>2</vt:lpwstr>
  </property>
</Properties>
</file>